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5600" windowHeight="11760"/>
  </bookViews>
  <sheets>
    <sheet name="附件2-2" sheetId="1" r:id="rId1"/>
  </sheets>
  <definedNames>
    <definedName name="_xlnm.Print_Titles" localSheetId="0">'附件2-2'!$1:$4</definedName>
  </definedNames>
  <calcPr calcId="144525"/>
</workbook>
</file>

<file path=xl/calcChain.xml><?xml version="1.0" encoding="utf-8"?>
<calcChain xmlns="http://schemas.openxmlformats.org/spreadsheetml/2006/main">
  <c r="H9" i="1" l="1"/>
  <c r="G9" i="1"/>
  <c r="H5" i="1"/>
  <c r="G5" i="1"/>
</calcChain>
</file>

<file path=xl/sharedStrings.xml><?xml version="1.0" encoding="utf-8"?>
<sst xmlns="http://schemas.openxmlformats.org/spreadsheetml/2006/main" count="67" uniqueCount="48">
  <si>
    <t>附件2-3</t>
  </si>
  <si>
    <t>单位：亿元</t>
  </si>
  <si>
    <t>序号</t>
  </si>
  <si>
    <t>区划</t>
  </si>
  <si>
    <t>项目单位</t>
  </si>
  <si>
    <t>项目名称</t>
  </si>
  <si>
    <t>项目领域</t>
  </si>
  <si>
    <t>债券性质</t>
  </si>
  <si>
    <t>债券金额</t>
  </si>
  <si>
    <t>实际支出</t>
  </si>
  <si>
    <t>一般债券</t>
  </si>
  <si>
    <t>专项债券</t>
  </si>
  <si>
    <t>英吉沙县合计</t>
    <phoneticPr fontId="6" type="noConversion"/>
  </si>
  <si>
    <t>英吉沙县合计</t>
    <phoneticPr fontId="6" type="noConversion"/>
  </si>
  <si>
    <t>2021年度英吉沙县新增债券使用情况表</t>
    <phoneticPr fontId="6" type="noConversion"/>
  </si>
  <si>
    <t>英吉沙县医学观察区建设项目</t>
    <phoneticPr fontId="6" type="noConversion"/>
  </si>
  <si>
    <t>卫生医疗</t>
    <phoneticPr fontId="6" type="noConversion"/>
  </si>
  <si>
    <t>英吉沙县人力资源和社会保障局</t>
    <phoneticPr fontId="6" type="noConversion"/>
  </si>
  <si>
    <t>英吉沙县农牧民职业技能培训学校建设项目</t>
    <phoneticPr fontId="6" type="noConversion"/>
  </si>
  <si>
    <t>职业教育</t>
    <phoneticPr fontId="6" type="noConversion"/>
  </si>
  <si>
    <t>英吉沙县6个小型水库雨水情监测、安全监测、维修养护等项目</t>
    <phoneticPr fontId="6" type="noConversion"/>
  </si>
  <si>
    <t>英吉沙县城镇污水处理厂提标改造工程</t>
    <phoneticPr fontId="6" type="noConversion"/>
  </si>
  <si>
    <t>英吉沙县工业园区固废填埋场建设项目</t>
    <phoneticPr fontId="6" type="noConversion"/>
  </si>
  <si>
    <t>英吉沙县中药煎制中心建设项目</t>
    <phoneticPr fontId="6" type="noConversion"/>
  </si>
  <si>
    <t>喀什经济开发区城北转化加工区英吉沙公租房及配套基础设施建设项目</t>
    <phoneticPr fontId="6" type="noConversion"/>
  </si>
  <si>
    <t>英吉沙县技工学校改扩建项目</t>
    <phoneticPr fontId="6" type="noConversion"/>
  </si>
  <si>
    <t>喀什地区英吉沙县城镇污水处理中水回用工程</t>
    <phoneticPr fontId="6" type="noConversion"/>
  </si>
  <si>
    <t>英吉沙县2020年公共租赁住房建设项目</t>
    <phoneticPr fontId="6" type="noConversion"/>
  </si>
  <si>
    <t>喀什经济开发区英吉沙产业园标准厂房项目（二期）</t>
    <phoneticPr fontId="6" type="noConversion"/>
  </si>
  <si>
    <t>新疆英吉沙县依格孜亚水库工程</t>
    <phoneticPr fontId="6" type="noConversion"/>
  </si>
  <si>
    <t>英吉沙县公共卫生医疗救治中心建设项目</t>
    <phoneticPr fontId="6" type="noConversion"/>
  </si>
  <si>
    <t>英吉沙工业园区管理委员会</t>
    <phoneticPr fontId="6" type="noConversion"/>
  </si>
  <si>
    <t>英吉沙县住房和城乡建设局</t>
  </si>
  <si>
    <t>英吉沙县住房和城乡建设局</t>
    <phoneticPr fontId="6" type="noConversion"/>
  </si>
  <si>
    <t>英吉沙县住房和城乡建设局</t>
    <phoneticPr fontId="6" type="noConversion"/>
  </si>
  <si>
    <t>喀什经济开发区英吉沙产业园</t>
    <phoneticPr fontId="6" type="noConversion"/>
  </si>
  <si>
    <t>英吉沙县水利局</t>
    <phoneticPr fontId="6" type="noConversion"/>
  </si>
  <si>
    <t>英吉沙县水利局</t>
    <phoneticPr fontId="6" type="noConversion"/>
  </si>
  <si>
    <t>英吉沙县人民医院</t>
    <phoneticPr fontId="6" type="noConversion"/>
  </si>
  <si>
    <t>英吉沙县人民医院</t>
    <phoneticPr fontId="6" type="noConversion"/>
  </si>
  <si>
    <t>英吉沙县技工学校</t>
    <phoneticPr fontId="6" type="noConversion"/>
  </si>
  <si>
    <t>英吉沙县维吾尔医医院</t>
    <phoneticPr fontId="6" type="noConversion"/>
  </si>
  <si>
    <t>污水垃圾处理</t>
    <phoneticPr fontId="6" type="noConversion"/>
  </si>
  <si>
    <t>农林水利建设</t>
    <phoneticPr fontId="6" type="noConversion"/>
  </si>
  <si>
    <t>农林水利建设</t>
    <phoneticPr fontId="6" type="noConversion"/>
  </si>
  <si>
    <t>产业园区基础设施</t>
    <phoneticPr fontId="6" type="noConversion"/>
  </si>
  <si>
    <t>保障性住房</t>
    <phoneticPr fontId="6" type="noConversion"/>
  </si>
  <si>
    <t>保障性住房</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</si>
</sst>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宋体"/>
      <charset val="1"/>
      <scheme val="minor"/>
    </font>
    <font>
      <sz val="11"/>
      <color indexed="8"/>
      <name val="黑体"/>
      <family val="3"/>
      <charset val="134"/>
    </font>
    <font>
      <b/>
      <sz val="16"/>
      <name val="宋体"/>
      <family val="3"/>
      <charset val="134"/>
      <scheme val="minor"/>
    </font>
    <font>
      <sz val="11"/>
      <name val="宋体"/>
      <family val="3"/>
      <charset val="134"/>
      <scheme val="minor"/>
    </font>
    <font>
      <b/>
      <sz val="11"/>
      <name val="宋体"/>
      <family val="3"/>
      <charset val="134"/>
      <scheme val="minor"/>
    </font>
    <font>
      <sz val="11"/>
      <color indexed="8"/>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6">
    <xf numFmtId="0" fontId="0" fillId="0" borderId="0" xfId="0" applyFont="1">
      <alignment vertical="center"/>
    </xf>
    <xf numFmtId="0" fontId="0" fillId="0" borderId="0" xfId="0" applyFont="1" applyAlignment="1">
      <alignment horizontal="center" vertical="center"/>
    </xf>
    <xf numFmtId="0" fontId="1" fillId="0" borderId="0" xfId="0" applyFont="1">
      <alignment vertical="center"/>
    </xf>
    <xf numFmtId="0" fontId="3" fillId="0" borderId="0" xfId="0" applyFont="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Border="1" applyAlignment="1">
      <alignment horizontal="center" vertical="center"/>
    </xf>
    <xf numFmtId="4" fontId="3" fillId="0" borderId="1" xfId="0" applyNumberFormat="1" applyFont="1" applyFill="1" applyBorder="1" applyAlignment="1">
      <alignment horizontal="center" vertical="center" wrapText="1"/>
    </xf>
    <xf numFmtId="0" fontId="5" fillId="0" borderId="1" xfId="0" applyFont="1" applyBorder="1">
      <alignment vertical="center"/>
    </xf>
    <xf numFmtId="0" fontId="5"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2" fillId="0" borderId="0" xfId="0" applyFont="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
  <sheetViews>
    <sheetView tabSelected="1" zoomScale="70" zoomScaleNormal="70" workbookViewId="0">
      <pane xSplit="4" ySplit="4" topLeftCell="E5" activePane="bottomRight" state="frozen"/>
      <selection pane="topRight"/>
      <selection pane="bottomLeft"/>
      <selection pane="bottomRight" activeCell="F10" sqref="F10"/>
    </sheetView>
  </sheetViews>
  <sheetFormatPr defaultColWidth="10" defaultRowHeight="13.5" x14ac:dyDescent="0.15"/>
  <cols>
    <col min="1" max="1" width="8.5" customWidth="1"/>
    <col min="2" max="2" width="11.625" style="1" customWidth="1"/>
    <col min="3" max="3" width="29.75" customWidth="1"/>
    <col min="4" max="4" width="65" style="1" customWidth="1"/>
    <col min="5" max="5" width="17.75" style="1" customWidth="1"/>
    <col min="6" max="6" width="15.375" customWidth="1"/>
    <col min="7" max="7" width="13.25" style="1" customWidth="1"/>
    <col min="8" max="8" width="13.625" style="1" customWidth="1"/>
    <col min="9" max="9" width="9.75" customWidth="1"/>
  </cols>
  <sheetData>
    <row r="1" spans="1:8" ht="20.100000000000001" customHeight="1" x14ac:dyDescent="0.15">
      <c r="A1" s="2" t="s">
        <v>0</v>
      </c>
    </row>
    <row r="2" spans="1:8" ht="24.95" customHeight="1" x14ac:dyDescent="0.15">
      <c r="A2" s="12" t="s">
        <v>14</v>
      </c>
      <c r="B2" s="12"/>
      <c r="C2" s="12"/>
      <c r="D2" s="12"/>
      <c r="E2" s="12"/>
      <c r="F2" s="12"/>
      <c r="G2" s="12"/>
      <c r="H2" s="12"/>
    </row>
    <row r="3" spans="1:8" ht="20.100000000000001" customHeight="1" x14ac:dyDescent="0.15">
      <c r="D3" s="13"/>
      <c r="E3" s="14"/>
      <c r="F3" s="3"/>
      <c r="G3" s="15" t="s">
        <v>1</v>
      </c>
      <c r="H3" s="15"/>
    </row>
    <row r="4" spans="1:8" ht="20.100000000000001" customHeight="1" x14ac:dyDescent="0.15">
      <c r="A4" s="4" t="s">
        <v>2</v>
      </c>
      <c r="B4" s="4" t="s">
        <v>3</v>
      </c>
      <c r="C4" s="4" t="s">
        <v>4</v>
      </c>
      <c r="D4" s="4" t="s">
        <v>5</v>
      </c>
      <c r="E4" s="4" t="s">
        <v>6</v>
      </c>
      <c r="F4" s="4" t="s">
        <v>7</v>
      </c>
      <c r="G4" s="4" t="s">
        <v>8</v>
      </c>
      <c r="H4" s="4" t="s">
        <v>9</v>
      </c>
    </row>
    <row r="5" spans="1:8" ht="18.95" customHeight="1" x14ac:dyDescent="0.15">
      <c r="A5" s="9" t="s">
        <v>12</v>
      </c>
      <c r="B5" s="10"/>
      <c r="C5" s="10"/>
      <c r="D5" s="10"/>
      <c r="E5" s="11"/>
      <c r="F5" s="5" t="s">
        <v>10</v>
      </c>
      <c r="G5" s="7">
        <f>G6+G7+G8</f>
        <v>1.018</v>
      </c>
      <c r="H5" s="7">
        <f>H6+H7+H8</f>
        <v>1.018</v>
      </c>
    </row>
    <row r="6" spans="1:8" ht="33" customHeight="1" x14ac:dyDescent="0.15">
      <c r="A6" s="6">
        <v>1</v>
      </c>
      <c r="B6" s="6">
        <v>653123</v>
      </c>
      <c r="C6" s="8" t="s">
        <v>38</v>
      </c>
      <c r="D6" s="5" t="s">
        <v>15</v>
      </c>
      <c r="E6" s="7" t="s">
        <v>16</v>
      </c>
      <c r="F6" s="5" t="s">
        <v>10</v>
      </c>
      <c r="G6" s="7">
        <v>0.4</v>
      </c>
      <c r="H6" s="7">
        <v>0.4</v>
      </c>
    </row>
    <row r="7" spans="1:8" ht="33" customHeight="1" x14ac:dyDescent="0.15">
      <c r="A7" s="6">
        <v>2</v>
      </c>
      <c r="B7" s="6">
        <v>653123</v>
      </c>
      <c r="C7" s="8" t="s">
        <v>17</v>
      </c>
      <c r="D7" s="5" t="s">
        <v>18</v>
      </c>
      <c r="E7" s="7" t="s">
        <v>19</v>
      </c>
      <c r="F7" s="5" t="s">
        <v>10</v>
      </c>
      <c r="G7" s="7">
        <v>0.6</v>
      </c>
      <c r="H7" s="7">
        <v>0.6</v>
      </c>
    </row>
    <row r="8" spans="1:8" ht="33" customHeight="1" x14ac:dyDescent="0.15">
      <c r="A8" s="6">
        <v>3</v>
      </c>
      <c r="B8" s="6">
        <v>653123</v>
      </c>
      <c r="C8" s="8" t="s">
        <v>36</v>
      </c>
      <c r="D8" s="5" t="s">
        <v>20</v>
      </c>
      <c r="E8" s="7" t="s">
        <v>43</v>
      </c>
      <c r="F8" s="5" t="s">
        <v>10</v>
      </c>
      <c r="G8" s="7">
        <v>1.7999999999999999E-2</v>
      </c>
      <c r="H8" s="7">
        <v>1.7999999999999999E-2</v>
      </c>
    </row>
    <row r="9" spans="1:8" ht="33" customHeight="1" x14ac:dyDescent="0.15">
      <c r="A9" s="9" t="s">
        <v>13</v>
      </c>
      <c r="B9" s="10"/>
      <c r="C9" s="10"/>
      <c r="D9" s="10"/>
      <c r="E9" s="11"/>
      <c r="F9" s="6" t="s">
        <v>11</v>
      </c>
      <c r="G9" s="7">
        <f>SUM(G10:G19)</f>
        <v>4.2</v>
      </c>
      <c r="H9" s="7">
        <f>SUM(H10:H19)</f>
        <v>4.2</v>
      </c>
    </row>
    <row r="10" spans="1:8" ht="33" customHeight="1" x14ac:dyDescent="0.15">
      <c r="A10" s="6">
        <v>1</v>
      </c>
      <c r="B10" s="6">
        <v>653123</v>
      </c>
      <c r="C10" s="8" t="s">
        <v>33</v>
      </c>
      <c r="D10" s="5" t="s">
        <v>21</v>
      </c>
      <c r="E10" s="7" t="s">
        <v>42</v>
      </c>
      <c r="F10" s="6" t="s">
        <v>11</v>
      </c>
      <c r="G10" s="7">
        <v>0.2</v>
      </c>
      <c r="H10" s="7">
        <v>0.2</v>
      </c>
    </row>
    <row r="11" spans="1:8" ht="33" customHeight="1" x14ac:dyDescent="0.15">
      <c r="A11" s="6">
        <v>2</v>
      </c>
      <c r="B11" s="6">
        <v>653123</v>
      </c>
      <c r="C11" s="8" t="s">
        <v>31</v>
      </c>
      <c r="D11" s="5" t="s">
        <v>22</v>
      </c>
      <c r="E11" s="7" t="s">
        <v>42</v>
      </c>
      <c r="F11" s="6" t="s">
        <v>11</v>
      </c>
      <c r="G11" s="7">
        <v>0.1</v>
      </c>
      <c r="H11" s="7">
        <v>0.1</v>
      </c>
    </row>
    <row r="12" spans="1:8" ht="33" customHeight="1" x14ac:dyDescent="0.15">
      <c r="A12" s="6">
        <v>3</v>
      </c>
      <c r="B12" s="6">
        <v>653123</v>
      </c>
      <c r="C12" s="8" t="s">
        <v>41</v>
      </c>
      <c r="D12" s="5" t="s">
        <v>23</v>
      </c>
      <c r="E12" s="7" t="s">
        <v>16</v>
      </c>
      <c r="F12" s="6" t="s">
        <v>11</v>
      </c>
      <c r="G12" s="7">
        <v>0.1</v>
      </c>
      <c r="H12" s="7">
        <v>0.1</v>
      </c>
    </row>
    <row r="13" spans="1:8" ht="33" customHeight="1" x14ac:dyDescent="0.15">
      <c r="A13" s="6">
        <v>4</v>
      </c>
      <c r="B13" s="6">
        <v>653123</v>
      </c>
      <c r="C13" s="8" t="s">
        <v>34</v>
      </c>
      <c r="D13" s="5" t="s">
        <v>24</v>
      </c>
      <c r="E13" s="7" t="s">
        <v>47</v>
      </c>
      <c r="F13" s="6" t="s">
        <v>11</v>
      </c>
      <c r="G13" s="7">
        <v>0.1</v>
      </c>
      <c r="H13" s="7">
        <v>0.1</v>
      </c>
    </row>
    <row r="14" spans="1:8" ht="33" customHeight="1" x14ac:dyDescent="0.15">
      <c r="A14" s="6">
        <v>5</v>
      </c>
      <c r="B14" s="6">
        <v>653123</v>
      </c>
      <c r="C14" s="8" t="s">
        <v>40</v>
      </c>
      <c r="D14" s="5" t="s">
        <v>25</v>
      </c>
      <c r="E14" s="7" t="s">
        <v>19</v>
      </c>
      <c r="F14" s="6" t="s">
        <v>11</v>
      </c>
      <c r="G14" s="7">
        <v>0.3</v>
      </c>
      <c r="H14" s="7">
        <v>0.3</v>
      </c>
    </row>
    <row r="15" spans="1:8" ht="33" customHeight="1" x14ac:dyDescent="0.15">
      <c r="A15" s="6">
        <v>6</v>
      </c>
      <c r="B15" s="6">
        <v>653123</v>
      </c>
      <c r="C15" s="8" t="s">
        <v>32</v>
      </c>
      <c r="D15" s="5" t="s">
        <v>26</v>
      </c>
      <c r="E15" s="7" t="s">
        <v>42</v>
      </c>
      <c r="F15" s="6" t="s">
        <v>11</v>
      </c>
      <c r="G15" s="7">
        <v>0.5</v>
      </c>
      <c r="H15" s="7">
        <v>0.5</v>
      </c>
    </row>
    <row r="16" spans="1:8" ht="33" customHeight="1" x14ac:dyDescent="0.15">
      <c r="A16" s="6">
        <v>7</v>
      </c>
      <c r="B16" s="6">
        <v>653123</v>
      </c>
      <c r="C16" s="8" t="s">
        <v>32</v>
      </c>
      <c r="D16" s="5" t="s">
        <v>27</v>
      </c>
      <c r="E16" s="7" t="s">
        <v>46</v>
      </c>
      <c r="F16" s="6" t="s">
        <v>11</v>
      </c>
      <c r="G16" s="7">
        <v>0.3</v>
      </c>
      <c r="H16" s="7">
        <v>0.3</v>
      </c>
    </row>
    <row r="17" spans="1:8" ht="33" customHeight="1" x14ac:dyDescent="0.15">
      <c r="A17" s="6">
        <v>8</v>
      </c>
      <c r="B17" s="6">
        <v>653123</v>
      </c>
      <c r="C17" s="8" t="s">
        <v>35</v>
      </c>
      <c r="D17" s="5" t="s">
        <v>28</v>
      </c>
      <c r="E17" s="7" t="s">
        <v>45</v>
      </c>
      <c r="F17" s="6" t="s">
        <v>11</v>
      </c>
      <c r="G17" s="7">
        <v>0.8</v>
      </c>
      <c r="H17" s="7">
        <v>0.8</v>
      </c>
    </row>
    <row r="18" spans="1:8" ht="33" customHeight="1" x14ac:dyDescent="0.15">
      <c r="A18" s="6">
        <v>9</v>
      </c>
      <c r="B18" s="6">
        <v>653123</v>
      </c>
      <c r="C18" s="8" t="s">
        <v>37</v>
      </c>
      <c r="D18" s="5" t="s">
        <v>29</v>
      </c>
      <c r="E18" s="7" t="s">
        <v>44</v>
      </c>
      <c r="F18" s="6" t="s">
        <v>11</v>
      </c>
      <c r="G18" s="7">
        <v>0.3</v>
      </c>
      <c r="H18" s="7">
        <v>0.3</v>
      </c>
    </row>
    <row r="19" spans="1:8" ht="33" customHeight="1" x14ac:dyDescent="0.15">
      <c r="A19" s="6">
        <v>10</v>
      </c>
      <c r="B19" s="6">
        <v>653123</v>
      </c>
      <c r="C19" s="8" t="s">
        <v>39</v>
      </c>
      <c r="D19" s="5" t="s">
        <v>30</v>
      </c>
      <c r="E19" s="7" t="s">
        <v>16</v>
      </c>
      <c r="F19" s="6" t="s">
        <v>11</v>
      </c>
      <c r="G19" s="7">
        <v>1.5</v>
      </c>
      <c r="H19" s="7">
        <v>1.5</v>
      </c>
    </row>
  </sheetData>
  <mergeCells count="5">
    <mergeCell ref="A9:E9"/>
    <mergeCell ref="A2:H2"/>
    <mergeCell ref="D3:E3"/>
    <mergeCell ref="G3:H3"/>
    <mergeCell ref="A5:E5"/>
  </mergeCells>
  <phoneticPr fontId="6" type="noConversion"/>
  <printOptions horizontalCentered="1"/>
  <pageMargins left="0.59027777777777801" right="0.59027777777777801" top="0.70833333333333304" bottom="0.70833333333333304" header="0" footer="0"/>
  <pageSetup paperSize="9" scale="75"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附件2-2</vt:lpstr>
      <vt:lpstr>'附件2-2'!Print_Titles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2022-09-16T03:15:20Z</cp:lastPrinted>
  <dcterms:created xsi:type="dcterms:W3CDTF">2021-07-13T19:25:00Z</dcterms:created>
  <dcterms:modified xsi:type="dcterms:W3CDTF">2022-09-16T03:15:26Z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